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DEB722E-57B7-4F36-A9FC-9DA12BC90AB2}" xr6:coauthVersionLast="47" xr6:coauthVersionMax="47" xr10:uidLastSave="{00000000-0000-0000-0000-000000000000}"/>
  <bookViews>
    <workbookView xWindow="39225" yWindow="3105" windowWidth="32325" windowHeight="1428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34" l="1"/>
  <c r="Q36" i="134" l="1"/>
  <c r="Y35" i="134"/>
  <c r="D36" i="134" l="1"/>
  <c r="Y34" i="134"/>
  <c r="Q34" i="134"/>
  <c r="D35" i="134"/>
  <c r="Y33" i="134"/>
  <c r="Q33" i="134"/>
  <c r="Q29" i="134"/>
  <c r="I29" i="134"/>
  <c r="Y28" i="134" l="1"/>
  <c r="Q28" i="134"/>
  <c r="Y27" i="134"/>
  <c r="D28" i="134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Y29" i="134" s="1"/>
  <c r="Y30" i="134" s="1"/>
  <c r="Y31" i="134" s="1"/>
  <c r="Y32" i="134" s="1"/>
  <c r="Y36" i="134" s="1"/>
  <c r="Z12" i="134"/>
  <c r="D21" i="133"/>
  <c r="Z19" i="134" l="1"/>
  <c r="Y37" i="134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<sst xmlns="http://schemas.openxmlformats.org/spreadsheetml/2006/main" count="1634" uniqueCount="385">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</sst>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V41" sqref="V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-7800</v>
      </c>
      <c r="J23" s="63">
        <v>-300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7300</v>
      </c>
      <c r="J26" s="63">
        <v>500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4800</v>
      </c>
      <c r="J27" s="63">
        <v>500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6700</v>
      </c>
      <c r="J28" s="63">
        <v>500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f>12200+4000</f>
        <v>16200</v>
      </c>
      <c r="J29" s="63">
        <v>500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4350</v>
      </c>
      <c r="J30" s="25">
        <v>500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-3205427</v>
      </c>
      <c r="Y33" s="156">
        <f>Y32-K33-L33-1</f>
        <v>-3210881</v>
      </c>
      <c r="Z33" s="217">
        <f>AVERAGE(Y33:Y41)</f>
        <v>-3208976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/>
      <c r="X37" s="167"/>
      <c r="Y37" s="156">
        <f>Y36-K37-L37</f>
        <v>-3212175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/>
      <c r="X38" s="167"/>
      <c r="Y38" s="156">
        <f t="shared" si="7"/>
        <v>-3212175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/>
      <c r="X39" s="167"/>
      <c r="Y39" s="156">
        <f t="shared" si="7"/>
        <v>-3212175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3657429</v>
      </c>
      <c r="H40" s="132">
        <v>300</v>
      </c>
      <c r="I40" s="25">
        <v>-1000</v>
      </c>
      <c r="J40" s="25">
        <v>100</v>
      </c>
      <c r="K40" s="170">
        <f t="shared" si="9"/>
        <v>-600</v>
      </c>
      <c r="L40" s="171"/>
      <c r="M40" s="153"/>
      <c r="N40" s="149">
        <f t="shared" si="8"/>
        <v>3656829</v>
      </c>
      <c r="O40" s="67">
        <f t="shared" si="2"/>
        <v>109514.65588235312</v>
      </c>
      <c r="P40" s="7">
        <f t="shared" si="5"/>
        <v>3723498.3000000063</v>
      </c>
      <c r="Q40" s="164">
        <f>Q39+N40-1</f>
        <v>3820458.45</v>
      </c>
      <c r="R40" s="29">
        <f t="shared" si="3"/>
        <v>166.25305868402933</v>
      </c>
      <c r="S40" s="5">
        <f>SUM($Q$7:$Q40)/T40-1</f>
        <v>274809.65588235314</v>
      </c>
      <c r="T40" s="18">
        <v>34</v>
      </c>
      <c r="U40" s="138">
        <f>B40</f>
        <v>45173</v>
      </c>
      <c r="V40" s="131">
        <v>1603.1</v>
      </c>
      <c r="W40" s="105"/>
      <c r="X40" s="167" t="e">
        <f>AVERAGE(W40:W48)</f>
        <v>#DIV/0!</v>
      </c>
      <c r="Y40" s="156">
        <f t="shared" ref="Y40:Y55" si="12">Y39-K40-L40</f>
        <v>-3211575</v>
      </c>
      <c r="Z40" s="217">
        <f>AVERAGE(Y40:Y48)</f>
        <v>-3209641.6666666665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-1000</v>
      </c>
      <c r="J41" s="25">
        <v>100</v>
      </c>
      <c r="K41" s="170">
        <f t="shared" si="9"/>
        <v>-600</v>
      </c>
      <c r="L41" s="171"/>
      <c r="M41" s="153"/>
      <c r="N41" s="149">
        <f t="shared" si="8"/>
        <v>-600</v>
      </c>
      <c r="O41" s="67">
        <f t="shared" si="2"/>
        <v>210801.70714285734</v>
      </c>
      <c r="P41" s="7">
        <f t="shared" si="5"/>
        <v>7378059.7500000065</v>
      </c>
      <c r="Q41" s="164">
        <f>Q40+N41-1</f>
        <v>3819857.45</v>
      </c>
      <c r="R41" s="29">
        <f t="shared" si="3"/>
        <v>227.53043457969784</v>
      </c>
      <c r="S41" s="5">
        <f>SUM($Q$7:$Q41)/T41+1</f>
        <v>376098.70714285737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-3210975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v>-7036</v>
      </c>
      <c r="E42" s="87"/>
      <c r="F42" s="23"/>
      <c r="G42" s="26">
        <f>D42+E42+F42-E41-F41</f>
        <v>-7036</v>
      </c>
      <c r="H42" s="132">
        <v>300</v>
      </c>
      <c r="I42" s="25">
        <v>-1000</v>
      </c>
      <c r="J42" s="25">
        <v>100</v>
      </c>
      <c r="K42" s="170">
        <f t="shared" si="9"/>
        <v>-600</v>
      </c>
      <c r="L42" s="171"/>
      <c r="M42" s="153"/>
      <c r="N42" s="149">
        <f t="shared" si="8"/>
        <v>-7636</v>
      </c>
      <c r="O42" s="67">
        <f t="shared" si="2"/>
        <v>306249.56111111131</v>
      </c>
      <c r="P42" s="7">
        <f t="shared" si="5"/>
        <v>11024984.200000007</v>
      </c>
      <c r="Q42" s="164">
        <f>Q41+N42-1</f>
        <v>3812220.45</v>
      </c>
      <c r="R42" s="29">
        <f t="shared" si="3"/>
        <v>285.27282034115245</v>
      </c>
      <c r="S42" s="5">
        <f>SUM($Q$7:$Q42)/T42-1</f>
        <v>471544.56111111131</v>
      </c>
      <c r="T42" s="18">
        <v>36</v>
      </c>
      <c r="U42" s="138"/>
      <c r="V42" s="137"/>
      <c r="W42" s="105"/>
      <c r="X42" s="167"/>
      <c r="Y42" s="156">
        <f t="shared" si="12"/>
        <v>-3210375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>
        <v>300</v>
      </c>
      <c r="I43" s="25">
        <v>-1000</v>
      </c>
      <c r="J43" s="25">
        <v>100</v>
      </c>
      <c r="K43" s="170">
        <f t="shared" si="9"/>
        <v>-600</v>
      </c>
      <c r="L43" s="171"/>
      <c r="M43" s="153"/>
      <c r="N43" s="149">
        <f t="shared" si="8"/>
        <v>-600</v>
      </c>
      <c r="O43" s="67">
        <f t="shared" si="2"/>
        <v>396521.9094594596</v>
      </c>
      <c r="P43" s="7">
        <f t="shared" si="5"/>
        <v>14671310.650000006</v>
      </c>
      <c r="Q43" s="164">
        <f>Q42+N43+2</f>
        <v>3811622.45</v>
      </c>
      <c r="R43" s="29">
        <f t="shared" si="3"/>
        <v>339.82910019568504</v>
      </c>
      <c r="S43" s="5">
        <f>SUM($Q$7:$Q43)/T43-94</f>
        <v>561723.9094594596</v>
      </c>
      <c r="T43" s="18">
        <v>37</v>
      </c>
      <c r="U43" s="138"/>
      <c r="V43" s="137"/>
      <c r="W43" s="105"/>
      <c r="X43" s="167"/>
      <c r="Y43" s="156">
        <f t="shared" si="12"/>
        <v>-3209775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>
        <v>300</v>
      </c>
      <c r="I44" s="25">
        <v>-1000</v>
      </c>
      <c r="J44" s="25">
        <v>100</v>
      </c>
      <c r="K44" s="170">
        <f t="shared" si="9"/>
        <v>-600</v>
      </c>
      <c r="L44" s="171"/>
      <c r="M44" s="153"/>
      <c r="N44" s="149">
        <f t="shared" si="8"/>
        <v>-600</v>
      </c>
      <c r="O44" s="67">
        <f t="shared" si="2"/>
        <v>482027.26578947384</v>
      </c>
      <c r="P44" s="7">
        <f t="shared" si="5"/>
        <v>18317036.100000005</v>
      </c>
      <c r="Q44" s="164">
        <f>Q43+N44-1</f>
        <v>3811021.45</v>
      </c>
      <c r="R44" s="29">
        <f t="shared" si="3"/>
        <v>391.61520290235325</v>
      </c>
      <c r="S44" s="5">
        <f>SUM($Q$7:$Q44)/T44+1</f>
        <v>647324.26578947378</v>
      </c>
      <c r="T44" s="18">
        <v>38</v>
      </c>
      <c r="U44" s="138"/>
      <c r="V44" s="137"/>
      <c r="W44" s="105"/>
      <c r="X44" s="167"/>
      <c r="Y44" s="156">
        <f t="shared" si="12"/>
        <v>-3209175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563147.73205128219</v>
      </c>
      <c r="P45" s="7">
        <f t="shared" si="5"/>
        <v>21962761.550000004</v>
      </c>
      <c r="Q45" s="164">
        <f t="shared" ref="Q45:Q46" si="13">Q44+N45</f>
        <v>3811021.45</v>
      </c>
      <c r="R45" s="29">
        <f t="shared" si="3"/>
        <v>440.69108269485173</v>
      </c>
      <c r="S45" s="5">
        <f>SUM($Q$7:$Q45)/T45+1</f>
        <v>728444.73205128219</v>
      </c>
      <c r="T45" s="18">
        <v>39</v>
      </c>
      <c r="U45" s="138"/>
      <c r="V45" s="137"/>
      <c r="W45" s="105"/>
      <c r="X45" s="167"/>
      <c r="Y45" s="156">
        <f t="shared" si="12"/>
        <v>-3209175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640212.17500000005</v>
      </c>
      <c r="P46" s="7">
        <f t="shared" si="5"/>
        <v>25608487.000000004</v>
      </c>
      <c r="Q46" s="164">
        <f t="shared" si="13"/>
        <v>3811021.45</v>
      </c>
      <c r="R46" s="29">
        <f t="shared" si="3"/>
        <v>487.31316849772537</v>
      </c>
      <c r="S46" s="5">
        <f>SUM($Q$7:$Q46)/T46+1</f>
        <v>805509.17500000005</v>
      </c>
      <c r="T46" s="18">
        <v>40</v>
      </c>
      <c r="U46" s="138"/>
      <c r="V46" s="137"/>
      <c r="W46" s="105"/>
      <c r="X46" s="167"/>
      <c r="Y46" s="156">
        <f t="shared" si="12"/>
        <v>-3209175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-1000</v>
      </c>
      <c r="J47" s="25">
        <v>100</v>
      </c>
      <c r="K47" s="170">
        <f t="shared" si="9"/>
        <v>-600</v>
      </c>
      <c r="L47" s="171"/>
      <c r="M47" s="153"/>
      <c r="N47" s="149">
        <f t="shared" si="8"/>
        <v>-600</v>
      </c>
      <c r="O47" s="67">
        <f t="shared" si="2"/>
        <v>713502.74268292694</v>
      </c>
      <c r="P47" s="7">
        <f t="shared" si="5"/>
        <v>29253612.450000003</v>
      </c>
      <c r="Q47" s="164">
        <f>Q46+N47</f>
        <v>3810421.45</v>
      </c>
      <c r="R47" s="29">
        <f t="shared" si="3"/>
        <v>540.40191092520513</v>
      </c>
      <c r="S47" s="5">
        <f>SUM($Q$7:$Q47)/T47+1+14465-2</f>
        <v>893262.74268292694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-3208575</v>
      </c>
      <c r="Z47" s="217">
        <f>AVERAGE(Y47:Y48)</f>
        <v>-3208275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-1000</v>
      </c>
      <c r="J48" s="25">
        <v>100</v>
      </c>
      <c r="K48" s="170">
        <f t="shared" si="9"/>
        <v>-600</v>
      </c>
      <c r="L48" s="171"/>
      <c r="M48" s="153"/>
      <c r="N48" s="149">
        <f t="shared" si="8"/>
        <v>-600</v>
      </c>
      <c r="O48" s="67">
        <f t="shared" si="2"/>
        <v>783288.95000000007</v>
      </c>
      <c r="P48" s="7">
        <f t="shared" si="5"/>
        <v>32898135.900000002</v>
      </c>
      <c r="Q48" s="164">
        <f>Q47+N48-2</f>
        <v>3809819.45</v>
      </c>
      <c r="R48" s="29">
        <f t="shared" si="3"/>
        <v>573.99934057690461</v>
      </c>
      <c r="S48" s="5">
        <f>SUM($Q$7:$Q48)/T48+213</f>
        <v>948797.95000000019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-3207975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849829.24069767445</v>
      </c>
      <c r="P49" s="7">
        <f t="shared" si="5"/>
        <v>36542657.350000001</v>
      </c>
      <c r="Q49" s="164">
        <f t="shared" ref="Q49:Q55" si="18">Q48+N49-2</f>
        <v>3809817.45</v>
      </c>
      <c r="R49" s="29">
        <f t="shared" si="3"/>
        <v>614.25457403547239</v>
      </c>
      <c r="S49" s="5">
        <f>SUM($Q$7:$Q49)/T49+213</f>
        <v>1015338.2406976746</v>
      </c>
      <c r="T49" s="18">
        <v>43</v>
      </c>
      <c r="U49" s="138"/>
      <c r="V49" s="137"/>
      <c r="W49" s="105"/>
      <c r="X49" s="167"/>
      <c r="Y49" s="156">
        <f t="shared" si="12"/>
        <v>-3207975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913344.92727272736</v>
      </c>
      <c r="P50" s="7">
        <f t="shared" si="5"/>
        <v>40187176.800000004</v>
      </c>
      <c r="Q50" s="164">
        <f t="shared" si="18"/>
        <v>3809815.45</v>
      </c>
      <c r="R50" s="29">
        <f t="shared" si="3"/>
        <v>652.67999665613661</v>
      </c>
      <c r="S50" s="5">
        <f>SUM($Q$7:$Q50)/T50+213</f>
        <v>1078853.9272727275</v>
      </c>
      <c r="T50" s="18">
        <v>44</v>
      </c>
      <c r="U50" s="138"/>
      <c r="V50" s="137"/>
      <c r="W50" s="105"/>
      <c r="X50" s="167"/>
      <c r="Y50" s="156">
        <f t="shared" si="12"/>
        <v>-3207975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974037.65000000014</v>
      </c>
      <c r="P51" s="7">
        <f t="shared" si="5"/>
        <v>43831694.250000007</v>
      </c>
      <c r="Q51" s="164">
        <f t="shared" si="18"/>
        <v>3809813.45</v>
      </c>
      <c r="R51" s="29">
        <f t="shared" si="3"/>
        <v>689.39759582809052</v>
      </c>
      <c r="S51" s="5">
        <f>SUM($Q$7:$Q51)/T51+213</f>
        <v>1139546.6500000004</v>
      </c>
      <c r="T51" s="18">
        <v>45</v>
      </c>
      <c r="U51" s="138"/>
      <c r="V51" s="137"/>
      <c r="W51" s="105"/>
      <c r="X51" s="167"/>
      <c r="Y51" s="156">
        <f t="shared" si="12"/>
        <v>-3207975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1032091.5152173915</v>
      </c>
      <c r="P52" s="7">
        <f t="shared" si="5"/>
        <v>47476209.70000001</v>
      </c>
      <c r="Q52" s="164">
        <f t="shared" si="18"/>
        <v>3809811.45</v>
      </c>
      <c r="R52" s="29">
        <f t="shared" si="3"/>
        <v>724.51875134146735</v>
      </c>
      <c r="S52" s="5">
        <f>SUM($Q$7:$Q52)/T52+213</f>
        <v>1197600.5152173918</v>
      </c>
      <c r="T52" s="18">
        <v>46</v>
      </c>
      <c r="U52" s="138"/>
      <c r="V52" s="137"/>
      <c r="W52" s="105"/>
      <c r="X52" s="167"/>
      <c r="Y52" s="156">
        <f t="shared" si="12"/>
        <v>-3207975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1087674.9606382982</v>
      </c>
      <c r="P53" s="7">
        <f t="shared" si="5"/>
        <v>51120723.150000013</v>
      </c>
      <c r="Q53" s="164">
        <f t="shared" si="18"/>
        <v>3809809.45</v>
      </c>
      <c r="R53" s="29">
        <f t="shared" si="3"/>
        <v>758.14536385532529</v>
      </c>
      <c r="S53" s="5">
        <f>SUM($Q$7:$Q53)/T53+213</f>
        <v>1253183.9606382984</v>
      </c>
      <c r="T53" s="18">
        <v>47</v>
      </c>
      <c r="U53" s="138"/>
      <c r="V53" s="137"/>
      <c r="W53" s="105"/>
      <c r="X53" s="167"/>
      <c r="Y53" s="156">
        <f t="shared" si="12"/>
        <v>-3207975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1140942.3875000004</v>
      </c>
      <c r="P54" s="7">
        <f t="shared" si="5"/>
        <v>54765234.600000016</v>
      </c>
      <c r="Q54" s="164">
        <f t="shared" si="18"/>
        <v>3809807.45</v>
      </c>
      <c r="R54" s="29">
        <f t="shared" si="3"/>
        <v>790.37084230713413</v>
      </c>
      <c r="S54" s="5">
        <f>SUM($Q$7:$Q54)/T54+213</f>
        <v>1306451.3875000004</v>
      </c>
      <c r="T54" s="18">
        <v>48</v>
      </c>
      <c r="U54" s="138"/>
      <c r="V54" s="137"/>
      <c r="W54" s="105"/>
      <c r="X54" s="167"/>
      <c r="Y54" s="156">
        <f t="shared" si="12"/>
        <v>-3207975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1192035.5928571431</v>
      </c>
      <c r="P55" s="7">
        <f t="shared" si="5"/>
        <v>58409744.050000019</v>
      </c>
      <c r="Q55" s="164">
        <f t="shared" si="18"/>
        <v>3809805.45</v>
      </c>
      <c r="R55" s="29">
        <f t="shared" si="3"/>
        <v>821.2809704149787</v>
      </c>
      <c r="S55" s="5">
        <f>SUM($Q$7:$Q55)/T55+213</f>
        <v>1357544.5928571434</v>
      </c>
      <c r="T55" s="18">
        <v>49</v>
      </c>
      <c r="U55" s="138"/>
      <c r="V55" s="137"/>
      <c r="W55" s="105"/>
      <c r="X55" s="167"/>
      <c r="Y55" s="156">
        <f t="shared" si="12"/>
        <v>-3207975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38"/>
  <sheetViews>
    <sheetView topLeftCell="A4915" workbookViewId="0">
      <selection activeCell="B4936" sqref="B4936:C493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2023-09-04T09:34:07Z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